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ronova\Desktop\ПР бюджет 2 чтение\"/>
    </mc:Choice>
  </mc:AlternateContent>
  <bookViews>
    <workbookView xWindow="480" yWindow="165" windowWidth="19440" windowHeight="11040"/>
  </bookViews>
  <sheets>
    <sheet name="2024" sheetId="1" r:id="rId1"/>
    <sheet name="Лист3" sheetId="3" r:id="rId2"/>
  </sheets>
  <definedNames>
    <definedName name="_xlnm.Print_Area" localSheetId="0">'2024'!$A$1:$C$29</definedName>
  </definedNames>
  <calcPr calcId="162913" iterate="1"/>
</workbook>
</file>

<file path=xl/calcChain.xml><?xml version="1.0" encoding="utf-8"?>
<calcChain xmlns="http://schemas.openxmlformats.org/spreadsheetml/2006/main">
  <c r="B21" i="1" l="1"/>
  <c r="B23" i="1" l="1"/>
  <c r="B24" i="1" l="1"/>
  <c r="B27" i="1" l="1"/>
  <c r="B26" i="1"/>
  <c r="B25" i="1" l="1"/>
  <c r="B20" i="1"/>
  <c r="B17" i="1"/>
  <c r="B14" i="1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<sst xmlns="http://schemas.openxmlformats.org/spreadsheetml/2006/main" count="27" uniqueCount="20">
  <si>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</si>
  <si>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</si>
  <si>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</si>
  <si>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</si>
  <si>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</si>
  <si>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</si>
  <si>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</si>
  <si>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</si>
  <si>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</si>
  <si>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</si>
  <si>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</si>
  <si>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</si>
  <si>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</si>
  <si>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</si>
  <si>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</si>
  <si>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</si>
  <si>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</si>
  <si>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>муниципальных внутренних заимствований на 2024 год</t>
  </si>
  <si>
    <t>2024 год</t>
  </si>
  <si>
    <t xml:space="preserve">            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</si>
</sst>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5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0" fontId="9" fillId="0" borderId="0" xfId="0" applyFont="1"/>
    <xf numFmtId="0" fontId="10" fillId="0" borderId="0" xfId="0" applyFont="1" applyAlignment="1">
      <alignment vertical="top"/>
    </xf>
    <xf numFmtId="49" fontId="11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workbookViewId="0">
      <selection activeCell="F9" sqref="F9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24" customFormat="1" ht="28.5" customHeight="1" x14ac:dyDescent="0.3">
      <c r="C1" s="25"/>
    </row>
    <row r="2" spans="1:3" s="18" customFormat="1" ht="19.5" x14ac:dyDescent="0.3">
      <c r="B2" s="26" t="s">
        <v>19</v>
      </c>
      <c r="C2" s="26"/>
    </row>
    <row r="3" spans="1:3" ht="19.5" x14ac:dyDescent="0.3">
      <c r="B3" s="26" t="s">
        <v>13</v>
      </c>
      <c r="C3" s="26"/>
    </row>
    <row r="4" spans="1:3" ht="19.5" x14ac:dyDescent="0.3">
      <c r="B4" s="26" t="s">
        <v>14</v>
      </c>
      <c r="C4" s="26"/>
    </row>
    <row r="5" spans="1:3" ht="19.5" x14ac:dyDescent="0.3">
      <c r="B5" s="26" t="s">
        <v>15</v>
      </c>
      <c r="C5" s="26"/>
    </row>
    <row r="6" spans="1:3" ht="18.75" x14ac:dyDescent="0.3">
      <c r="A6" s="10"/>
      <c r="B6" s="10"/>
    </row>
    <row r="7" spans="1:3" ht="18" x14ac:dyDescent="0.25">
      <c r="A7" s="1"/>
      <c r="B7" s="1"/>
    </row>
    <row r="8" spans="1:3" ht="18.75" x14ac:dyDescent="0.3">
      <c r="A8" s="30" t="s">
        <v>0</v>
      </c>
      <c r="B8" s="30"/>
      <c r="C8" s="30"/>
    </row>
    <row r="9" spans="1:3" ht="18.75" x14ac:dyDescent="0.3">
      <c r="A9" s="30" t="s">
        <v>17</v>
      </c>
      <c r="B9" s="30"/>
      <c r="C9" s="30"/>
    </row>
    <row r="10" spans="1:3" ht="18" x14ac:dyDescent="0.25">
      <c r="A10" s="1"/>
      <c r="B10" s="1"/>
    </row>
    <row r="11" spans="1:3" ht="39.75" customHeight="1" x14ac:dyDescent="0.25">
      <c r="A11" s="27" t="s">
        <v>1</v>
      </c>
      <c r="B11" s="8" t="s">
        <v>2</v>
      </c>
      <c r="C11" s="8" t="s">
        <v>10</v>
      </c>
    </row>
    <row r="12" spans="1:3" ht="18.75" x14ac:dyDescent="0.25">
      <c r="A12" s="28"/>
      <c r="B12" s="29" t="s">
        <v>18</v>
      </c>
      <c r="C12" s="29"/>
    </row>
    <row r="13" spans="1:3" ht="18.75" x14ac:dyDescent="0.25">
      <c r="A13" s="3">
        <v>1</v>
      </c>
      <c r="B13" s="19">
        <v>2</v>
      </c>
      <c r="C13" s="19">
        <v>3</v>
      </c>
    </row>
    <row r="14" spans="1:3" ht="56.25" x14ac:dyDescent="0.3">
      <c r="A14" s="4" t="s">
        <v>3</v>
      </c>
      <c r="B14" s="20">
        <f>B15-B16</f>
        <v>4700000</v>
      </c>
      <c r="C14" s="22"/>
    </row>
    <row r="15" spans="1:3" ht="18.75" x14ac:dyDescent="0.3">
      <c r="A15" s="5" t="s">
        <v>4</v>
      </c>
      <c r="B15" s="21">
        <v>7000000</v>
      </c>
      <c r="C15" s="22" t="s">
        <v>7</v>
      </c>
    </row>
    <row r="16" spans="1:3" ht="18.75" x14ac:dyDescent="0.3">
      <c r="A16" s="5" t="s">
        <v>5</v>
      </c>
      <c r="B16" s="21">
        <v>2300000</v>
      </c>
      <c r="C16" s="22"/>
    </row>
    <row r="17" spans="1:3" ht="37.5" x14ac:dyDescent="0.3">
      <c r="A17" s="6" t="s">
        <v>6</v>
      </c>
      <c r="B17" s="11">
        <f>B18-B19</f>
        <v>-3274300</v>
      </c>
      <c r="C17" s="22"/>
    </row>
    <row r="18" spans="1:3" ht="18.75" x14ac:dyDescent="0.3">
      <c r="A18" s="7" t="s">
        <v>4</v>
      </c>
      <c r="B18" s="12">
        <v>37225700</v>
      </c>
      <c r="C18" s="22" t="s">
        <v>8</v>
      </c>
    </row>
    <row r="19" spans="1:3" ht="18.75" x14ac:dyDescent="0.3">
      <c r="A19" s="7" t="s">
        <v>5</v>
      </c>
      <c r="B19" s="13">
        <v>40500000</v>
      </c>
      <c r="C19" s="22"/>
    </row>
    <row r="20" spans="1:3" ht="56.25" x14ac:dyDescent="0.3">
      <c r="A20" s="6" t="s">
        <v>9</v>
      </c>
      <c r="B20" s="14">
        <f>B21-B23</f>
        <v>-225700</v>
      </c>
      <c r="C20" s="22"/>
    </row>
    <row r="21" spans="1:3" ht="18.75" x14ac:dyDescent="0.3">
      <c r="A21" s="9" t="s">
        <v>4</v>
      </c>
      <c r="B21" s="15">
        <f>B22</f>
        <v>6954714.4000000004</v>
      </c>
      <c r="C21" s="22"/>
    </row>
    <row r="22" spans="1:3" ht="37.5" x14ac:dyDescent="0.25">
      <c r="A22" s="9" t="s">
        <v>12</v>
      </c>
      <c r="B22" s="15">
        <v>6954714.4000000004</v>
      </c>
      <c r="C22" s="23">
        <v>45654</v>
      </c>
    </row>
    <row r="23" spans="1:3" ht="18.75" x14ac:dyDescent="0.3">
      <c r="A23" s="7" t="s">
        <v>5</v>
      </c>
      <c r="B23" s="17">
        <f>B22+225700</f>
        <v>7180414.4000000004</v>
      </c>
      <c r="C23" s="22"/>
    </row>
    <row r="24" spans="1:3" ht="37.5" x14ac:dyDescent="0.3">
      <c r="A24" s="9" t="s">
        <v>12</v>
      </c>
      <c r="B24" s="13">
        <f>B22</f>
        <v>6954714.4000000004</v>
      </c>
      <c r="C24" s="22"/>
    </row>
    <row r="25" spans="1:3" ht="18.75" x14ac:dyDescent="0.3">
      <c r="A25" s="6" t="s">
        <v>11</v>
      </c>
      <c r="B25" s="16">
        <f>B26-B27</f>
        <v>1200000</v>
      </c>
      <c r="C25" s="22"/>
    </row>
    <row r="26" spans="1:3" ht="18.75" x14ac:dyDescent="0.3">
      <c r="A26" s="7" t="s">
        <v>4</v>
      </c>
      <c r="B26" s="13">
        <f>SUM(B15,B18,B21)</f>
        <v>51180414.399999999</v>
      </c>
      <c r="C26" s="22"/>
    </row>
    <row r="27" spans="1:3" ht="18.75" x14ac:dyDescent="0.3">
      <c r="A27" s="7" t="s">
        <v>5</v>
      </c>
      <c r="B27" s="13">
        <f>SUM(B16,B19,B23)</f>
        <v>49980414.399999999</v>
      </c>
      <c r="C27" s="22"/>
    </row>
    <row r="28" spans="1:3" x14ac:dyDescent="0.25">
      <c r="A28" s="2"/>
      <c r="B28" s="2"/>
    </row>
    <row r="29" spans="1:3" ht="18.75" customHeight="1" x14ac:dyDescent="0.3">
      <c r="A29" s="31" t="s">
        <v>16</v>
      </c>
      <c r="B29" s="31"/>
      <c r="C29" s="31"/>
    </row>
  </sheetData>
  <mergeCells count="5">
    <mergeCell ref="A11:A12"/>
    <mergeCell ref="B12:C12"/>
    <mergeCell ref="A8:C8"/>
    <mergeCell ref="A9:C9"/>
    <mergeCell ref="A29:C29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6KDV5W64NSFS-851842435-7633</_dlc_DocId>
    <_dlc_DocIdUrl xmlns="746016b1-ecc9-410e-95eb-a13f7eb3881b">
      <Url>http://port.admnsk.ru/sites/main/sovet/_layouts/DocIdRedir.aspx?ID=6KDV5W64NSFS-851842435-7633</Url>
      <Description>6KDV5W64NSFS-851842435-7633</Description>
    </_dlc_DocIdUrl>
  </documentManagement>
</p:properties>
</file>

<file path=customXml/itemProps1.xml><?xml version="1.0" encoding="utf-8"?>
<ds:datastoreItem xmlns:ds="http://schemas.openxmlformats.org/officeDocument/2006/customXml" ds:itemID="{038089B4-6914-4AF2-8F72-B43BBCD8CC61}"/>
</file>

<file path=customXml/itemProps2.xml><?xml version="1.0" encoding="utf-8"?>
<ds:datastoreItem xmlns:ds="http://schemas.openxmlformats.org/officeDocument/2006/customXml" ds:itemID="{A62A8B5C-AECD-4BB1-AA92-BA3034F12790}"/>
</file>

<file path=customXml/itemProps3.xml><?xml version="1.0" encoding="utf-8"?>
<ds:datastoreItem xmlns:ds="http://schemas.openxmlformats.org/officeDocument/2006/customXml" ds:itemID="{21FD8BAD-87FC-4937-8CCF-EB24DEAE2198}"/>
</file>

<file path=customXml/itemProps4.xml><?xml version="1.0" encoding="utf-8"?>
<ds:datastoreItem xmlns:ds="http://schemas.openxmlformats.org/officeDocument/2006/customXml" ds:itemID="{6C91F012-C9B3-4934-923A-361DC31210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2024</vt:lpstr>
      <vt:lpstr>Лист3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Миронова Екатерина Юрьевна</cp:lastModifiedBy>
  <cp:lastPrinted>2023-12-09T03:23:10Z</cp:lastPrinted>
  <dcterms:created xsi:type="dcterms:W3CDTF">2015-10-23T09:08:05Z</dcterms:created>
  <dcterms:modified xsi:type="dcterms:W3CDTF">2023-12-12T03:42:17Z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50b592df-df83-416b-ad91-dc807ad90a6e</vt:lpwstr>
  </property>
</Properties>
</file>